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9840" windowHeight="5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" i="1" l="1"/>
  <c r="L2" i="1"/>
  <c r="C2" i="1"/>
  <c r="D2" i="1"/>
  <c r="H2" i="1"/>
  <c r="I2" i="1"/>
  <c r="F2" i="1" l="1"/>
  <c r="G2" i="1"/>
  <c r="B2" i="1"/>
  <c r="A2" i="1"/>
</calcChain>
</file>

<file path=xl/sharedStrings.xml><?xml version="1.0" encoding="utf-8"?>
<sst xmlns="http://schemas.openxmlformats.org/spreadsheetml/2006/main" count="39" uniqueCount="31">
  <si>
    <t>وارد تركي</t>
  </si>
  <si>
    <t>وارد  دولار</t>
  </si>
  <si>
    <t>صادر دولار</t>
  </si>
  <si>
    <t>صادر تركي</t>
  </si>
  <si>
    <t>البيان</t>
  </si>
  <si>
    <t>التاريخ</t>
  </si>
  <si>
    <t>رقم المستند</t>
  </si>
  <si>
    <t>سعر التصريف</t>
  </si>
  <si>
    <t>الرصيد دولار</t>
  </si>
  <si>
    <t>الرصيد تركي</t>
  </si>
  <si>
    <t>وارد دولار</t>
  </si>
  <si>
    <t>تصريف</t>
  </si>
  <si>
    <t>الجهة</t>
  </si>
  <si>
    <t>Exchange</t>
  </si>
  <si>
    <t>وارد بنك تركي</t>
  </si>
  <si>
    <t>وارد بنك دولار</t>
  </si>
  <si>
    <t>صادر بنك تركي</t>
  </si>
  <si>
    <t>صادر بنك دولار</t>
  </si>
  <si>
    <t>جاويش</t>
  </si>
  <si>
    <t>دفعة</t>
  </si>
  <si>
    <t>شركة العطري</t>
  </si>
  <si>
    <t>تحويل</t>
  </si>
  <si>
    <t xml:space="preserve">حوالة ايداع بنك </t>
  </si>
  <si>
    <t>رواتب</t>
  </si>
  <si>
    <t>راتب الموظف 1</t>
  </si>
  <si>
    <t>راتب الموظف 2</t>
  </si>
  <si>
    <t xml:space="preserve">تصريف  </t>
  </si>
  <si>
    <t>حوالة  مصطفى</t>
  </si>
  <si>
    <t>تخليص جمركي</t>
  </si>
  <si>
    <t>كهرباء ومياه</t>
  </si>
  <si>
    <t>دفع فاتورة الكهرباء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</si>
</sst>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164" formatCode="_-* #,##0.00\ [$₺-41F]_-;\-* #,##0.00\ [$₺-41F]_-;_-* &quot;-&quot;??\ [$₺-41F]_-;_-@_-"/>
    <numFmt numFmtId="165" formatCode="#,##0.00\ [$₺-41F];[Red]\-#,##0.00\ [$₺-41F]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206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b/>
      <sz val="20"/>
      <color rgb="FF7030A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2"/>
      <name val="Calibri"/>
      <scheme val="minor"/>
    </font>
    <font>
      <b/>
      <sz val="12"/>
      <color theme="1"/>
      <name val="Calibri"/>
      <scheme val="minor"/>
    </font>
    <font>
      <sz val="12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theme="4" tint="0.79998168889431442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4" tint="0.79998168889431442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44" fontId="0" fillId="0" borderId="0" xfId="1" applyFont="1"/>
    <xf numFmtId="0" fontId="0" fillId="0" borderId="10" xfId="0" applyBorder="1" applyAlignment="1">
      <alignment horizontal="center" vertical="center"/>
    </xf>
    <xf numFmtId="44" fontId="0" fillId="0" borderId="10" xfId="1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/>
    </xf>
    <xf numFmtId="44" fontId="4" fillId="0" borderId="5" xfId="1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9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7" fillId="0" borderId="12" xfId="0" applyFont="1" applyFill="1" applyBorder="1" applyAlignment="1">
      <alignment horizontal="center" vertical="center"/>
    </xf>
    <xf numFmtId="44" fontId="8" fillId="2" borderId="3" xfId="0" applyNumberFormat="1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44" fontId="2" fillId="5" borderId="10" xfId="0" applyNumberFormat="1" applyFont="1" applyFill="1" applyBorder="1" applyAlignment="1">
      <alignment vertical="center"/>
    </xf>
    <xf numFmtId="0" fontId="3" fillId="6" borderId="11" xfId="0" applyFont="1" applyFill="1" applyBorder="1" applyAlignment="1">
      <alignment horizontal="center" vertical="center"/>
    </xf>
    <xf numFmtId="164" fontId="3" fillId="7" borderId="2" xfId="0" applyNumberFormat="1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164" fontId="3" fillId="7" borderId="15" xfId="0" applyNumberFormat="1" applyFont="1" applyFill="1" applyBorder="1" applyAlignment="1">
      <alignment horizontal="center" vertical="center"/>
    </xf>
    <xf numFmtId="164" fontId="12" fillId="0" borderId="9" xfId="0" applyNumberFormat="1" applyFont="1" applyBorder="1" applyAlignment="1">
      <alignment horizontal="center" vertical="center"/>
    </xf>
    <xf numFmtId="44" fontId="13" fillId="0" borderId="16" xfId="1" applyFont="1" applyBorder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6" fillId="0" borderId="0" xfId="1" applyFont="1" applyFill="1" applyBorder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4" fillId="0" borderId="17" xfId="0" applyFont="1" applyBorder="1"/>
    <xf numFmtId="0" fontId="4" fillId="0" borderId="17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14" fontId="4" fillId="0" borderId="18" xfId="0" applyNumberFormat="1" applyFont="1" applyBorder="1"/>
    <xf numFmtId="14" fontId="4" fillId="0" borderId="1" xfId="0" applyNumberFormat="1" applyFont="1" applyBorder="1"/>
    <xf numFmtId="164" fontId="5" fillId="0" borderId="8" xfId="0" applyNumberFormat="1" applyFont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/>
    </xf>
    <xf numFmtId="164" fontId="3" fillId="9" borderId="15" xfId="0" applyNumberFormat="1" applyFont="1" applyFill="1" applyBorder="1" applyAlignment="1">
      <alignment horizontal="center" vertical="center"/>
    </xf>
    <xf numFmtId="0" fontId="3" fillId="8" borderId="11" xfId="0" applyFont="1" applyFill="1" applyBorder="1" applyAlignment="1">
      <alignment horizontal="center" vertical="center"/>
    </xf>
    <xf numFmtId="164" fontId="3" fillId="9" borderId="2" xfId="0" applyNumberFormat="1" applyFont="1" applyFill="1" applyBorder="1" applyAlignment="1">
      <alignment horizontal="center" vertical="center"/>
    </xf>
    <xf numFmtId="44" fontId="5" fillId="4" borderId="4" xfId="0" applyNumberFormat="1" applyFont="1" applyFill="1" applyBorder="1" applyAlignment="1">
      <alignment horizontal="center" vertical="center"/>
    </xf>
    <xf numFmtId="44" fontId="5" fillId="4" borderId="15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44" fontId="2" fillId="8" borderId="10" xfId="0" applyNumberFormat="1" applyFont="1" applyFill="1" applyBorder="1" applyAlignment="1">
      <alignment vertical="center"/>
    </xf>
    <xf numFmtId="164" fontId="12" fillId="0" borderId="8" xfId="0" applyNumberFormat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_-* #,##0.00\ [$₺-41F]_-;\-* #,##0.00\ [$₺-41F]_-;_-* &quot;-&quot;??\ [$₺-41F]_-;_-@_-"/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/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_-* #,##0.00\ [$₺-41F]_-;\-* #,##0.00\ [$₺-41F]_-;_-* &quot;-&quot;??\ [$₺-41F]_-;_-@_-"/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  <vertical/>
        <horizontal/>
      </border>
    </dxf>
    <dxf>
      <font>
        <b/>
      </font>
      <numFmt numFmtId="19" formatCode="m/d/yyyy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</font>
      <alignment horizont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</font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/>
      </font>
      <alignment horizontal="center" vertical="center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_-* #,##0.00\ [$₺-41F]_-;\-* #,##0.00\ [$₺-41F]_-;_-* &quot;-&quot;??\ [$₺-41F]_-;_-@_-"/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double">
          <color indexed="64"/>
        </left>
        <right/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double">
          <color indexed="64"/>
        </right>
        <top/>
        <bottom/>
      </border>
    </dxf>
    <dxf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_-* #,##0.00\ [$₺-41F]_-;\-* #,##0.00\ [$₺-41F]_-;_-* &quot;-&quot;??\ [$₺-41F]_-;_-@_-"/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_-* #,##0.00\ [$₺-41F]_-;\-* #,##0.00\ [$₺-41F]_-;_-* &quot;-&quot;??\ [$₺-41F]_-;_-@_-"/>
      <alignment horizontal="center" vertical="center" textRotation="0" wrapText="0" indent="0" justifyLastLine="0" shrinkToFit="0" readingOrder="0"/>
      <border diagonalUp="0" diagonalDown="0">
        <left style="double">
          <color indexed="64"/>
        </left>
        <right style="double">
          <color indexed="64"/>
        </right>
        <top/>
        <bottom/>
        <vertical/>
        <horizontal/>
      </border>
    </dxf>
    <dxf>
      <font>
        <b/>
      </font>
      <alignment horizontal="center" vertical="bottom" textRotation="0" wrapText="0" indent="0" justifyLastLine="0" shrinkToFit="0" readingOrder="0"/>
      <border diagonalUp="0" diagonalDown="0" outline="0">
        <left style="double">
          <color indexed="64"/>
        </left>
        <right style="medium">
          <color indexed="64"/>
        </right>
        <top/>
        <bottom/>
      </border>
    </dxf>
    <dxf>
      <border>
        <bottom style="double">
          <color auto="1"/>
        </bottom>
      </border>
    </dxf>
    <dxf>
      <alignment horizontal="center" vertical="center" textRotation="0" wrapText="0" indent="0" justifyLastLine="0" shrinkToFit="0" readingOrder="0"/>
      <border diagonalUp="0" diagonalDown="0">
        <left style="double">
          <color auto="1"/>
        </left>
        <right style="double">
          <color auto="1"/>
        </right>
        <top/>
        <bottom/>
        <vertical style="double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1800225</xdr:colOff>
      <xdr:row>0</xdr:row>
      <xdr:rowOff>28576</xdr:rowOff>
    </xdr:from>
    <xdr:to>
      <xdr:col>10</xdr:col>
      <xdr:colOff>2371725</xdr:colOff>
      <xdr:row>0</xdr:row>
      <xdr:rowOff>333376</xdr:rowOff>
    </xdr:to>
    <xdr:sp macro="" textlink="">
      <xdr:nvSpPr>
        <xdr:cNvPr id="2" name="TextBox 1"/>
        <xdr:cNvSpPr txBox="1"/>
      </xdr:nvSpPr>
      <xdr:spPr>
        <a:xfrm>
          <a:off x="8401050" y="28576"/>
          <a:ext cx="571500" cy="304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 b="1"/>
            <a:t>NOTE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3:M11" totalsRowShown="0" headerRowDxfId="14" headerRowBorderDxfId="13">
  <autoFilter ref="A3:M11"/>
  <sortState ref="A4:M86">
    <sortCondition ref="M3:M86"/>
  </sortState>
  <tableColumns count="13">
    <tableColumn id="1" name="وارد  دولار" dataDxfId="12" dataCellStyle="Currency"/>
    <tableColumn id="2" name="وارد تركي" dataDxfId="11"/>
    <tableColumn id="10" name="وارد بنك دولار" dataDxfId="1"/>
    <tableColumn id="11" name="وارد بنك تركي" dataDxfId="10"/>
    <tableColumn id="3" name="سعر التصريف" dataDxfId="9"/>
    <tableColumn id="4" name="صادر دولار" dataDxfId="8" dataCellStyle="Currency"/>
    <tableColumn id="5" name="صادر تركي" dataDxfId="7"/>
    <tableColumn id="13" name="صادر بنك دولار" dataDxfId="0"/>
    <tableColumn id="12" name="صادر بنك تركي" dataDxfId="6"/>
    <tableColumn id="9" name="الجهة" dataDxfId="5"/>
    <tableColumn id="6" name="البيان" dataDxfId="4"/>
    <tableColumn id="8" name="رقم المستند" dataDxfId="3"/>
    <tableColumn id="7" name="التاريخ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11"/>
  <sheetViews>
    <sheetView tabSelected="1" topLeftCell="G1" workbookViewId="0">
      <pane ySplit="3" topLeftCell="A4" activePane="bottomLeft" state="frozen"/>
      <selection pane="bottomLeft" activeCell="O2" sqref="O2"/>
    </sheetView>
  </sheetViews>
  <sheetFormatPr defaultRowHeight="15" x14ac:dyDescent="0.25"/>
  <cols>
    <col min="1" max="1" width="17.5703125" style="11" bestFit="1" customWidth="1"/>
    <col min="2" max="4" width="16.28515625" customWidth="1"/>
    <col min="5" max="5" width="11" style="2" customWidth="1"/>
    <col min="6" max="6" width="17.140625" style="3" customWidth="1"/>
    <col min="7" max="9" width="17.28515625" style="1" customWidth="1"/>
    <col min="10" max="10" width="13.7109375" style="8" customWidth="1"/>
    <col min="11" max="11" width="35.42578125" style="14" customWidth="1"/>
    <col min="12" max="12" width="19.5703125" style="11" customWidth="1"/>
    <col min="13" max="13" width="19" style="14" customWidth="1"/>
    <col min="14" max="14" width="1.140625" customWidth="1"/>
  </cols>
  <sheetData>
    <row r="1" spans="1:13" ht="31.5" customHeight="1" thickTop="1" thickBot="1" x14ac:dyDescent="0.3">
      <c r="A1" s="20" t="s">
        <v>10</v>
      </c>
      <c r="B1" s="24" t="s">
        <v>0</v>
      </c>
      <c r="C1" s="39" t="s">
        <v>15</v>
      </c>
      <c r="D1" s="39" t="s">
        <v>14</v>
      </c>
      <c r="E1" s="43" t="s">
        <v>13</v>
      </c>
      <c r="F1" s="20" t="s">
        <v>2</v>
      </c>
      <c r="G1" s="22" t="s">
        <v>3</v>
      </c>
      <c r="H1" s="41" t="s">
        <v>17</v>
      </c>
      <c r="I1" s="41" t="s">
        <v>16</v>
      </c>
      <c r="J1" s="45"/>
      <c r="K1" s="46"/>
      <c r="L1" s="16" t="s">
        <v>8</v>
      </c>
      <c r="M1" s="6" t="s">
        <v>9</v>
      </c>
    </row>
    <row r="2" spans="1:13" ht="40.5" customHeight="1" thickTop="1" thickBot="1" x14ac:dyDescent="0.3">
      <c r="A2" s="21">
        <f>SUM(A4:A241)</f>
        <v>1000</v>
      </c>
      <c r="B2" s="25">
        <f>SUM(B4:B241)</f>
        <v>4920</v>
      </c>
      <c r="C2" s="49">
        <f t="shared" ref="C2:D2" si="0">SUM(C4:C241)</f>
        <v>10000</v>
      </c>
      <c r="D2" s="40">
        <f t="shared" si="0"/>
        <v>500</v>
      </c>
      <c r="E2" s="44"/>
      <c r="F2" s="21">
        <f>SUM(F4:F241)</f>
        <v>1150</v>
      </c>
      <c r="G2" s="23">
        <f>SUM(G4:G241)</f>
        <v>800</v>
      </c>
      <c r="H2" s="49">
        <f>SUM(H4:H241)</f>
        <v>2750</v>
      </c>
      <c r="I2" s="42">
        <f>SUM(I4:I241)</f>
        <v>150</v>
      </c>
      <c r="J2" s="47"/>
      <c r="K2" s="48"/>
      <c r="L2" s="17">
        <f>SUM(A2+C2)-(F2+H2)</f>
        <v>7100</v>
      </c>
      <c r="M2" s="12">
        <f>SUM(B2+D2)-(G2+I2)</f>
        <v>4470</v>
      </c>
    </row>
    <row r="3" spans="1:13" s="2" customFormat="1" ht="16.5" thickTop="1" thickBot="1" x14ac:dyDescent="0.3">
      <c r="A3" s="9" t="s">
        <v>1</v>
      </c>
      <c r="B3" s="4" t="s">
        <v>0</v>
      </c>
      <c r="C3" s="4" t="s">
        <v>15</v>
      </c>
      <c r="D3" s="4" t="s">
        <v>14</v>
      </c>
      <c r="E3" s="18" t="s">
        <v>7</v>
      </c>
      <c r="F3" s="5" t="s">
        <v>2</v>
      </c>
      <c r="G3" s="4" t="s">
        <v>3</v>
      </c>
      <c r="H3" s="4" t="s">
        <v>17</v>
      </c>
      <c r="I3" s="4" t="s">
        <v>16</v>
      </c>
      <c r="J3" s="7" t="s">
        <v>12</v>
      </c>
      <c r="K3" s="7" t="s">
        <v>4</v>
      </c>
      <c r="L3" s="7" t="s">
        <v>6</v>
      </c>
      <c r="M3" s="35" t="s">
        <v>5</v>
      </c>
    </row>
    <row r="4" spans="1:13" ht="17.25" thickTop="1" thickBot="1" x14ac:dyDescent="0.3">
      <c r="A4" s="10">
        <v>1000</v>
      </c>
      <c r="B4" s="19"/>
      <c r="C4" s="19"/>
      <c r="D4" s="19"/>
      <c r="E4" s="31"/>
      <c r="F4" s="30"/>
      <c r="G4" s="19"/>
      <c r="H4" s="38"/>
      <c r="I4" s="38"/>
      <c r="J4" s="29" t="s">
        <v>18</v>
      </c>
      <c r="K4" s="33" t="s">
        <v>19</v>
      </c>
      <c r="L4" s="34">
        <v>10125</v>
      </c>
      <c r="M4" s="36">
        <v>42382</v>
      </c>
    </row>
    <row r="5" spans="1:13" ht="15.75" x14ac:dyDescent="0.25">
      <c r="A5" s="10"/>
      <c r="B5" s="26">
        <v>2000</v>
      </c>
      <c r="C5" s="26"/>
      <c r="D5" s="26"/>
      <c r="E5" s="32"/>
      <c r="F5" s="27"/>
      <c r="G5" s="28"/>
      <c r="H5" s="50"/>
      <c r="I5" s="50"/>
      <c r="J5" s="29" t="s">
        <v>20</v>
      </c>
      <c r="K5" s="13"/>
      <c r="L5" s="15">
        <v>5254</v>
      </c>
      <c r="M5" s="36">
        <v>42389</v>
      </c>
    </row>
    <row r="6" spans="1:13" ht="15.75" x14ac:dyDescent="0.25">
      <c r="A6" s="10"/>
      <c r="B6" s="26"/>
      <c r="C6" s="26">
        <v>10000</v>
      </c>
      <c r="D6" s="26"/>
      <c r="E6" s="32"/>
      <c r="F6" s="27"/>
      <c r="G6" s="28"/>
      <c r="H6" s="50"/>
      <c r="I6" s="50"/>
      <c r="J6" s="29" t="s">
        <v>21</v>
      </c>
      <c r="K6" s="13" t="s">
        <v>22</v>
      </c>
      <c r="L6" s="15">
        <v>254</v>
      </c>
      <c r="M6" s="37">
        <v>42394</v>
      </c>
    </row>
    <row r="7" spans="1:13" ht="15.75" x14ac:dyDescent="0.25">
      <c r="A7" s="10"/>
      <c r="B7" s="26"/>
      <c r="C7" s="26"/>
      <c r="D7" s="26"/>
      <c r="E7" s="32"/>
      <c r="F7" s="27">
        <v>150</v>
      </c>
      <c r="G7" s="28"/>
      <c r="H7" s="50"/>
      <c r="I7" s="50"/>
      <c r="J7" s="29" t="s">
        <v>23</v>
      </c>
      <c r="K7" s="13" t="s">
        <v>24</v>
      </c>
      <c r="L7" s="15">
        <v>8545</v>
      </c>
      <c r="M7" s="37">
        <v>42400</v>
      </c>
    </row>
    <row r="8" spans="1:13" ht="15.75" x14ac:dyDescent="0.25">
      <c r="A8" s="10"/>
      <c r="B8" s="26"/>
      <c r="C8" s="26"/>
      <c r="D8" s="26"/>
      <c r="E8" s="32"/>
      <c r="F8" s="27"/>
      <c r="G8" s="26">
        <v>800</v>
      </c>
      <c r="H8" s="50"/>
      <c r="I8" s="50"/>
      <c r="J8" s="29" t="s">
        <v>23</v>
      </c>
      <c r="K8" s="13" t="s">
        <v>25</v>
      </c>
      <c r="L8" s="15">
        <v>8546</v>
      </c>
      <c r="M8" s="37">
        <v>42400</v>
      </c>
    </row>
    <row r="9" spans="1:13" ht="15.75" x14ac:dyDescent="0.25">
      <c r="A9" s="10"/>
      <c r="B9" s="26">
        <v>2920</v>
      </c>
      <c r="C9" s="26"/>
      <c r="D9" s="26"/>
      <c r="E9" s="32">
        <v>2.92</v>
      </c>
      <c r="F9" s="27">
        <v>1000</v>
      </c>
      <c r="G9" s="28"/>
      <c r="H9" s="50"/>
      <c r="I9" s="50"/>
      <c r="J9" s="29" t="s">
        <v>11</v>
      </c>
      <c r="K9" s="13" t="s">
        <v>26</v>
      </c>
      <c r="L9" s="15">
        <v>12</v>
      </c>
      <c r="M9" s="37">
        <v>42400</v>
      </c>
    </row>
    <row r="10" spans="1:13" ht="15.75" x14ac:dyDescent="0.25">
      <c r="A10" s="10"/>
      <c r="B10" s="26"/>
      <c r="C10" s="26"/>
      <c r="D10" s="26">
        <v>500</v>
      </c>
      <c r="E10" s="32"/>
      <c r="F10" s="27"/>
      <c r="G10" s="28"/>
      <c r="H10" s="50">
        <v>2750</v>
      </c>
      <c r="I10" s="50"/>
      <c r="J10" s="29" t="s">
        <v>28</v>
      </c>
      <c r="K10" s="13" t="s">
        <v>27</v>
      </c>
      <c r="L10" s="15">
        <v>2251</v>
      </c>
      <c r="M10" s="37">
        <v>42400</v>
      </c>
    </row>
    <row r="11" spans="1:13" ht="15.75" x14ac:dyDescent="0.25">
      <c r="A11" s="10"/>
      <c r="B11" s="26"/>
      <c r="C11" s="26"/>
      <c r="D11" s="26"/>
      <c r="E11" s="32"/>
      <c r="F11" s="27"/>
      <c r="G11" s="28"/>
      <c r="H11" s="50"/>
      <c r="I11" s="50">
        <v>150</v>
      </c>
      <c r="J11" s="29" t="s">
        <v>29</v>
      </c>
      <c r="K11" s="13" t="s">
        <v>30</v>
      </c>
      <c r="L11" s="15">
        <v>1215689</v>
      </c>
      <c r="M11" s="37">
        <v>42400</v>
      </c>
    </row>
  </sheetData>
  <mergeCells count="2">
    <mergeCell ref="E1:E2"/>
    <mergeCell ref="J1:K2"/>
  </mergeCells>
  <pageMargins left="0.7" right="0.7" top="0.75" bottom="0.75" header="0.3" footer="0.3"/>
  <pageSetup paperSize="9" scale="69" fitToHeight="0" orientation="landscape" verticalDpi="0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2016-02-15T13:56:01Z</dcterms:modified>
</cp:coreProperties>
</file>